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7365"/>
  </bookViews>
  <sheets>
    <sheet name="6b" sheetId="2" r:id="rId1"/>
  </sheets>
  <calcPr calcId="124519"/>
</workbook>
</file>

<file path=xl/calcChain.xml><?xml version="1.0" encoding="utf-8"?>
<calcChain xmlns="http://schemas.openxmlformats.org/spreadsheetml/2006/main">
  <c r="J9" i="2"/>
  <c r="J8" s="1"/>
  <c r="I10"/>
  <c r="I8" s="1"/>
  <c r="K10"/>
  <c r="K8" s="1"/>
  <c r="L10"/>
  <c r="L8" s="1"/>
  <c r="M10"/>
  <c r="M8" s="1"/>
  <c r="N10"/>
  <c r="N8" s="1"/>
  <c r="J11"/>
  <c r="J10" s="1"/>
  <c r="G9" l="1"/>
  <c r="G8" s="1"/>
  <c r="G11"/>
  <c r="G10" s="1"/>
  <c r="D11"/>
  <c r="D10" s="1"/>
  <c r="D9"/>
  <c r="C10"/>
  <c r="C8" s="1"/>
  <c r="E10"/>
  <c r="E8" s="1"/>
  <c r="F10"/>
  <c r="F8" s="1"/>
  <c r="H10"/>
  <c r="H8" s="1"/>
  <c r="B10"/>
  <c r="B8" s="1"/>
  <c r="D8" l="1"/>
</calcChain>
</file>

<file path=xl/sharedStrings.xml><?xml version="1.0" encoding="utf-8"?>
<sst xmlns="http://schemas.openxmlformats.org/spreadsheetml/2006/main" count="36" uniqueCount="26">
  <si>
    <t>Tổng số</t>
  </si>
  <si>
    <t>Trong đó: Số cuộc đấu giá thành</t>
  </si>
  <si>
    <t>Giá khởi điểm của tài  sản đấu giá</t>
  </si>
  <si>
    <t>Giá bán của tài sản đấu giá</t>
  </si>
  <si>
    <t>Chia ra</t>
  </si>
  <si>
    <t xml:space="preserve">Tài sản đấu giá là quyền sử dụng đất để giao đất có thu tiền sử dụng đất hoặc cho thuê đất </t>
  </si>
  <si>
    <t>Tài sản đấu giá khác</t>
  </si>
  <si>
    <t>A</t>
  </si>
  <si>
    <t>II. Doanh nghiệp ĐGTS</t>
  </si>
  <si>
    <t>I. Trung tâm dịch vụ đấu giá tài sản tỉnh Thừa Thiên Huế</t>
  </si>
  <si>
    <r>
      <t>TÌNH HÌNH TỔ CHỨC VÀ HOẠT ĐỘNG ĐẤU GIÁ TÀI SẢN (ĐGTS) TRÊN ĐỊA BÀN TỈNH</t>
    </r>
    <r>
      <rPr>
        <sz val="13"/>
        <color rgb="FF000000"/>
        <rFont val="Times New Roman"/>
        <family val="1"/>
      </rPr>
      <t xml:space="preserve">
Kỳ báo cáo: năm lần 1
(Từ ngày 01 tháng 01 năm 2019
đến ngày 31 tháng 10 năm 2019)</t>
    </r>
  </si>
  <si>
    <t>Công ty đấu giá hợp danh Chuỗi Giá Trị</t>
  </si>
  <si>
    <r>
      <t xml:space="preserve">Biểu số: 06b/BTP/BTTP/ĐGTS
</t>
    </r>
    <r>
      <rPr>
        <sz val="11"/>
        <color rgb="FF000000"/>
        <rFont val="Times New Roman"/>
        <family val="1"/>
      </rPr>
      <t xml:space="preserve">Ban hành theo Thông tư số 03/2019/TT-BTP ngày 20/3/2019
</t>
    </r>
    <r>
      <rPr>
        <b/>
        <sz val="11"/>
        <color rgb="FF000000"/>
        <rFont val="Times New Roman"/>
        <family val="1"/>
      </rPr>
      <t xml:space="preserve">Ngày nhận báo cáo (BC): 
</t>
    </r>
    <r>
      <rPr>
        <sz val="11"/>
        <color rgb="FF000000"/>
        <rFont val="Times New Roman"/>
        <family val="1"/>
      </rPr>
      <t>BC năm: Ngày 28 tháng 11 hàng năm
BC năm chính thức: Ngày 20 tháng 02 năm sau</t>
    </r>
  </si>
  <si>
    <r>
      <t xml:space="preserve">Tổng số đấu giá viên </t>
    </r>
    <r>
      <rPr>
        <i/>
        <sz val="10"/>
        <color rgb="FF000000"/>
        <rFont val="Times New Roman"/>
        <family val="1"/>
      </rPr>
      <t>(Người)</t>
    </r>
  </si>
  <si>
    <r>
      <t xml:space="preserve">Số cuộc đấu giá đã thực hiện
</t>
    </r>
    <r>
      <rPr>
        <i/>
        <sz val="10"/>
        <color rgb="FF000000"/>
        <rFont val="Times New Roman"/>
        <family val="1"/>
      </rPr>
      <t>(Cuộc)</t>
    </r>
  </si>
  <si>
    <r>
      <t xml:space="preserve">Giá của tài sản đấu giá
</t>
    </r>
    <r>
      <rPr>
        <i/>
        <sz val="10"/>
        <color rgb="FF000000"/>
        <rFont val="Times New Roman"/>
        <family val="1"/>
      </rPr>
      <t>(Đồng)</t>
    </r>
  </si>
  <si>
    <r>
      <t xml:space="preserve">Tổng số tiền thù lao dịch vụ đấu giá thu được                       </t>
    </r>
    <r>
      <rPr>
        <i/>
        <sz val="10"/>
        <color rgb="FF000000"/>
        <rFont val="Times New Roman"/>
        <family val="1"/>
      </rPr>
      <t>(Đồng)</t>
    </r>
  </si>
  <si>
    <r>
      <t xml:space="preserve">Số tiền nộp ngân sách/thuế 
</t>
    </r>
    <r>
      <rPr>
        <i/>
        <sz val="10"/>
        <color rgb="FF000000"/>
        <rFont val="Times New Roman"/>
        <family val="1"/>
      </rPr>
      <t>(Đồng)</t>
    </r>
  </si>
  <si>
    <t>Số liệu trong báo cáo này được tổng hợp từ báo cáo của 02/02 tổ chức đấu giá tài sản đăng ký hoạt động tại Sở Tư pháp</t>
  </si>
  <si>
    <r>
      <t>Đơn vị báo cáo:</t>
    </r>
    <r>
      <rPr>
        <sz val="13"/>
        <color rgb="FF000000"/>
        <rFont val="Times New Roman"/>
        <family val="1"/>
      </rPr>
      <t xml:space="preserve">
Sở Tư pháp tỉnh Thừa Thiên Huế
</t>
    </r>
    <r>
      <rPr>
        <b/>
        <sz val="13"/>
        <color rgb="FF000000"/>
        <rFont val="Times New Roman"/>
        <family val="1"/>
      </rPr>
      <t>Đơn vị nhận báo cáo:
Bộ Tư pháp</t>
    </r>
  </si>
  <si>
    <t>Người lập biểu</t>
  </si>
  <si>
    <r>
      <rPr>
        <b/>
        <sz val="12"/>
        <rFont val="Times New Roman"/>
        <family val="1"/>
      </rPr>
      <t>Người kiểm tra</t>
    </r>
    <r>
      <rPr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>CHÁNH VĂN PHÒNG</t>
    </r>
  </si>
  <si>
    <t>GIÁM ĐỐC</t>
  </si>
  <si>
    <t>Nguyễn Ngọc Thiên An</t>
  </si>
  <si>
    <t>Nguyễn Thị Xuân Nhi</t>
  </si>
  <si>
    <t>Ngày ........ Tháng 11 năm 2019</t>
  </si>
</sst>
</file>

<file path=xl/styles.xml><?xml version="1.0" encoding="utf-8"?>
<styleSheet xmlns="http://schemas.openxmlformats.org/spreadsheetml/2006/main">
  <numFmts count="1">
    <numFmt numFmtId="164" formatCode="0_);\(0\)"/>
  </numFmts>
  <fonts count="15">
    <font>
      <sz val="11"/>
      <color rgb="FF000000"/>
      <name val="Calibri"/>
    </font>
    <font>
      <b/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name val="Calibri"/>
      <family val="2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5" fillId="2" borderId="9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12" fillId="0" borderId="13" xfId="0" applyNumberFormat="1" applyFont="1" applyBorder="1" applyAlignment="1">
      <alignment horizontal="center" vertical="center" wrapText="1"/>
    </xf>
    <xf numFmtId="164" fontId="12" fillId="0" borderId="15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3" fontId="7" fillId="3" borderId="10" xfId="0" applyNumberFormat="1" applyFont="1" applyFill="1" applyBorder="1" applyAlignment="1">
      <alignment horizontal="center" vertical="center" wrapText="1"/>
    </xf>
    <xf numFmtId="3" fontId="7" fillId="3" borderId="11" xfId="0" applyNumberFormat="1" applyFont="1" applyFill="1" applyBorder="1" applyAlignment="1">
      <alignment horizontal="center" vertical="center" wrapText="1"/>
    </xf>
    <xf numFmtId="3" fontId="7" fillId="3" borderId="16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3" fontId="7" fillId="4" borderId="11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3" fontId="7" fillId="4" borderId="16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0" fillId="0" borderId="9" xfId="0" applyBorder="1" applyProtection="1"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9" xfId="0" applyFont="1" applyBorder="1" applyAlignment="1" applyProtection="1">
      <alignment horizontal="center"/>
      <protection locked="0"/>
    </xf>
    <xf numFmtId="0" fontId="14" fillId="0" borderId="9" xfId="0" applyFont="1" applyBorder="1" applyAlignment="1" applyProtection="1">
      <alignment horizontal="center"/>
      <protection locked="0"/>
    </xf>
    <xf numFmtId="0" fontId="13" fillId="0" borderId="9" xfId="0" applyFont="1" applyFill="1" applyBorder="1" applyAlignment="1" applyProtection="1">
      <alignment horizontal="center"/>
      <protection locked="0"/>
    </xf>
    <xf numFmtId="0" fontId="5" fillId="0" borderId="9" xfId="0" applyFont="1" applyFill="1" applyBorder="1" applyAlignment="1" applyProtection="1">
      <alignment horizontal="center" wrapText="1"/>
      <protection locked="0"/>
    </xf>
    <xf numFmtId="0" fontId="14" fillId="0" borderId="9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99"/>
  <sheetViews>
    <sheetView tabSelected="1" topLeftCell="A7" zoomScale="80" zoomScaleNormal="80" workbookViewId="0">
      <selection activeCell="J21" sqref="J21"/>
    </sheetView>
  </sheetViews>
  <sheetFormatPr defaultColWidth="14.42578125" defaultRowHeight="15" customHeight="1"/>
  <cols>
    <col min="1" max="1" width="13.7109375" style="3" customWidth="1"/>
    <col min="2" max="2" width="7.42578125" style="3" customWidth="1"/>
    <col min="3" max="4" width="5.7109375" style="3" customWidth="1"/>
    <col min="5" max="5" width="15.5703125" style="3" customWidth="1"/>
    <col min="6" max="6" width="6.28515625" style="3" customWidth="1"/>
    <col min="7" max="7" width="16.140625" style="3" customWidth="1"/>
    <col min="8" max="8" width="16" style="3" customWidth="1"/>
    <col min="9" max="9" width="15.7109375" style="3" customWidth="1"/>
    <col min="10" max="10" width="17.7109375" style="3" customWidth="1"/>
    <col min="11" max="11" width="17.5703125" style="3" customWidth="1"/>
    <col min="12" max="12" width="16.140625" style="3" customWidth="1"/>
    <col min="13" max="13" width="13.7109375" style="3" customWidth="1"/>
    <col min="14" max="14" width="12.42578125" style="3" customWidth="1"/>
    <col min="15" max="15" width="8" style="3" customWidth="1"/>
    <col min="16" max="16" width="18.28515625" style="3" customWidth="1"/>
    <col min="17" max="24" width="8" style="3" customWidth="1"/>
    <col min="25" max="25" width="7" style="3" customWidth="1"/>
    <col min="26" max="26" width="8" style="3" customWidth="1"/>
    <col min="27" max="16384" width="14.42578125" style="3"/>
  </cols>
  <sheetData>
    <row r="1" spans="1:25" ht="152.44999999999999" customHeight="1">
      <c r="A1" s="40" t="s">
        <v>12</v>
      </c>
      <c r="B1" s="40"/>
      <c r="C1" s="40"/>
      <c r="D1" s="47" t="s">
        <v>10</v>
      </c>
      <c r="E1" s="48"/>
      <c r="F1" s="48"/>
      <c r="G1" s="48"/>
      <c r="H1" s="48"/>
      <c r="I1" s="48"/>
      <c r="J1" s="48"/>
      <c r="K1" s="48"/>
      <c r="L1" s="41" t="s">
        <v>19</v>
      </c>
      <c r="M1" s="41"/>
      <c r="N1" s="41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.1499999999999999" hidden="1" customHeight="1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7.6" customHeight="1">
      <c r="A3" s="32"/>
      <c r="B3" s="32" t="s">
        <v>13</v>
      </c>
      <c r="C3" s="53" t="s">
        <v>14</v>
      </c>
      <c r="D3" s="43"/>
      <c r="E3" s="43"/>
      <c r="F3" s="44"/>
      <c r="G3" s="53" t="s">
        <v>15</v>
      </c>
      <c r="H3" s="43"/>
      <c r="I3" s="43"/>
      <c r="J3" s="43"/>
      <c r="K3" s="43"/>
      <c r="L3" s="44"/>
      <c r="M3" s="32" t="s">
        <v>16</v>
      </c>
      <c r="N3" s="32" t="s">
        <v>17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8" customHeight="1">
      <c r="A4" s="49"/>
      <c r="B4" s="49"/>
      <c r="C4" s="51" t="s">
        <v>0</v>
      </c>
      <c r="D4" s="42" t="s">
        <v>1</v>
      </c>
      <c r="E4" s="43"/>
      <c r="F4" s="44"/>
      <c r="G4" s="42" t="s">
        <v>2</v>
      </c>
      <c r="H4" s="43"/>
      <c r="I4" s="44"/>
      <c r="J4" s="42" t="s">
        <v>3</v>
      </c>
      <c r="K4" s="57"/>
      <c r="L4" s="54"/>
      <c r="M4" s="33"/>
      <c r="N4" s="33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" customHeight="1">
      <c r="A5" s="49"/>
      <c r="B5" s="49"/>
      <c r="C5" s="49"/>
      <c r="D5" s="51" t="s">
        <v>0</v>
      </c>
      <c r="E5" s="42" t="s">
        <v>4</v>
      </c>
      <c r="F5" s="44"/>
      <c r="G5" s="51" t="s">
        <v>0</v>
      </c>
      <c r="H5" s="45" t="s">
        <v>4</v>
      </c>
      <c r="I5" s="46"/>
      <c r="J5" s="55" t="s">
        <v>0</v>
      </c>
      <c r="K5" s="42" t="s">
        <v>4</v>
      </c>
      <c r="L5" s="54"/>
      <c r="M5" s="33"/>
      <c r="N5" s="33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77.45" customHeight="1">
      <c r="A6" s="50"/>
      <c r="B6" s="50"/>
      <c r="C6" s="50"/>
      <c r="D6" s="50"/>
      <c r="E6" s="8" t="s">
        <v>5</v>
      </c>
      <c r="F6" s="8" t="s">
        <v>6</v>
      </c>
      <c r="G6" s="52"/>
      <c r="H6" s="11" t="s">
        <v>5</v>
      </c>
      <c r="I6" s="11" t="s">
        <v>6</v>
      </c>
      <c r="J6" s="56"/>
      <c r="K6" s="8" t="s">
        <v>5</v>
      </c>
      <c r="L6" s="8" t="s">
        <v>6</v>
      </c>
      <c r="M6" s="34"/>
      <c r="N6" s="34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7.45" customHeight="1">
      <c r="A7" s="9" t="s">
        <v>7</v>
      </c>
      <c r="B7" s="10">
        <v>-1</v>
      </c>
      <c r="C7" s="10">
        <v>-2</v>
      </c>
      <c r="D7" s="10">
        <v>-3</v>
      </c>
      <c r="E7" s="10">
        <v>-4</v>
      </c>
      <c r="F7" s="10">
        <v>-5</v>
      </c>
      <c r="G7" s="12">
        <v>-6</v>
      </c>
      <c r="H7" s="14">
        <v>-7</v>
      </c>
      <c r="I7" s="14">
        <v>-8</v>
      </c>
      <c r="J7" s="13">
        <v>-9</v>
      </c>
      <c r="K7" s="10">
        <v>-10</v>
      </c>
      <c r="L7" s="10">
        <v>-11</v>
      </c>
      <c r="M7" s="10">
        <v>-12</v>
      </c>
      <c r="N7" s="10">
        <v>-13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22.15" customHeight="1">
      <c r="A8" s="16" t="s">
        <v>0</v>
      </c>
      <c r="B8" s="17">
        <f>B9+B10</f>
        <v>12</v>
      </c>
      <c r="C8" s="17">
        <f>C9+C10</f>
        <v>417</v>
      </c>
      <c r="D8" s="17">
        <f t="shared" ref="D8:N8" si="0">D9+D10</f>
        <v>417</v>
      </c>
      <c r="E8" s="17">
        <f>E9+E10</f>
        <v>85</v>
      </c>
      <c r="F8" s="17">
        <f>F9+F10</f>
        <v>332</v>
      </c>
      <c r="G8" s="18">
        <f>G9+G11</f>
        <v>859396548000</v>
      </c>
      <c r="H8" s="17">
        <f>H9+H10</f>
        <v>650313468000</v>
      </c>
      <c r="I8" s="17">
        <f>I9+I10</f>
        <v>209083080000</v>
      </c>
      <c r="J8" s="19">
        <f>J9+J11</f>
        <v>1268156677000</v>
      </c>
      <c r="K8" s="17">
        <f t="shared" si="0"/>
        <v>1046938885000</v>
      </c>
      <c r="L8" s="17">
        <f t="shared" si="0"/>
        <v>221217792000</v>
      </c>
      <c r="M8" s="17">
        <f t="shared" si="0"/>
        <v>4910474000</v>
      </c>
      <c r="N8" s="17">
        <f t="shared" si="0"/>
        <v>534418000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73.900000000000006" customHeight="1">
      <c r="A9" s="20" t="s">
        <v>9</v>
      </c>
      <c r="B9" s="21">
        <v>7</v>
      </c>
      <c r="C9" s="15">
        <v>298</v>
      </c>
      <c r="D9" s="15">
        <f>F9+E9</f>
        <v>298</v>
      </c>
      <c r="E9" s="15">
        <v>34</v>
      </c>
      <c r="F9" s="15">
        <v>264</v>
      </c>
      <c r="G9" s="22">
        <f>H9+I9</f>
        <v>237660452000</v>
      </c>
      <c r="H9" s="23">
        <v>133153973000</v>
      </c>
      <c r="I9" s="23">
        <v>104506479000</v>
      </c>
      <c r="J9" s="24">
        <f>K9+L9</f>
        <v>426440719000</v>
      </c>
      <c r="K9" s="23">
        <v>312748244000</v>
      </c>
      <c r="L9" s="23">
        <v>113692475000</v>
      </c>
      <c r="M9" s="23">
        <v>1620000000</v>
      </c>
      <c r="N9" s="23">
        <v>162000000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35.450000000000003" customHeight="1">
      <c r="A10" s="20" t="s">
        <v>8</v>
      </c>
      <c r="B10" s="25">
        <f t="shared" ref="B10:N10" si="1">SUM(B11:B11)</f>
        <v>5</v>
      </c>
      <c r="C10" s="25">
        <f t="shared" si="1"/>
        <v>119</v>
      </c>
      <c r="D10" s="25">
        <f t="shared" si="1"/>
        <v>119</v>
      </c>
      <c r="E10" s="25">
        <f t="shared" si="1"/>
        <v>51</v>
      </c>
      <c r="F10" s="25">
        <f t="shared" si="1"/>
        <v>68</v>
      </c>
      <c r="G10" s="26">
        <f>SUM(G11:G11)</f>
        <v>621736096000</v>
      </c>
      <c r="H10" s="27">
        <f t="shared" si="1"/>
        <v>517159495000</v>
      </c>
      <c r="I10" s="27">
        <f t="shared" si="1"/>
        <v>104576601000</v>
      </c>
      <c r="J10" s="28">
        <f t="shared" si="1"/>
        <v>841715958000</v>
      </c>
      <c r="K10" s="27">
        <f>SUM(K11:K11)</f>
        <v>734190641000</v>
      </c>
      <c r="L10" s="27">
        <f t="shared" si="1"/>
        <v>107525317000</v>
      </c>
      <c r="M10" s="27">
        <f t="shared" si="1"/>
        <v>3290474000</v>
      </c>
      <c r="N10" s="27">
        <f t="shared" si="1"/>
        <v>372418000</v>
      </c>
      <c r="O10" s="2"/>
      <c r="P10" s="30"/>
      <c r="Q10" s="2"/>
      <c r="R10" s="2"/>
      <c r="S10" s="2"/>
      <c r="T10" s="2"/>
      <c r="U10" s="2"/>
      <c r="V10" s="2"/>
      <c r="W10" s="2"/>
      <c r="X10" s="2"/>
      <c r="Y10" s="2"/>
    </row>
    <row r="11" spans="1:25" s="7" customFormat="1" ht="55.15" customHeight="1">
      <c r="A11" s="29" t="s">
        <v>11</v>
      </c>
      <c r="B11" s="21">
        <v>5</v>
      </c>
      <c r="C11" s="15">
        <v>119</v>
      </c>
      <c r="D11" s="15">
        <f>E11+F11</f>
        <v>119</v>
      </c>
      <c r="E11" s="15">
        <v>51</v>
      </c>
      <c r="F11" s="15">
        <v>68</v>
      </c>
      <c r="G11" s="22">
        <f>H11+I11</f>
        <v>621736096000</v>
      </c>
      <c r="H11" s="23">
        <v>517159495000</v>
      </c>
      <c r="I11" s="23">
        <v>104576601000</v>
      </c>
      <c r="J11" s="24">
        <f>K11+L11</f>
        <v>841715958000</v>
      </c>
      <c r="K11" s="23">
        <v>734190641000</v>
      </c>
      <c r="L11" s="23">
        <v>107525317000</v>
      </c>
      <c r="M11" s="23">
        <v>3290474000</v>
      </c>
      <c r="N11" s="23">
        <v>372418000</v>
      </c>
      <c r="O11" s="2"/>
      <c r="P11" s="30"/>
      <c r="Q11" s="2"/>
      <c r="R11" s="2"/>
      <c r="S11" s="2"/>
      <c r="T11" s="2"/>
      <c r="U11" s="2"/>
      <c r="V11" s="2"/>
      <c r="W11" s="2"/>
      <c r="X11" s="2"/>
      <c r="Y11" s="2"/>
    </row>
    <row r="12" spans="1:25" ht="21" customHeight="1">
      <c r="A12" s="1" t="s">
        <v>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7.2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58" t="s">
        <v>25</v>
      </c>
      <c r="L13" s="58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>
      <c r="A14" s="37" t="s">
        <v>20</v>
      </c>
      <c r="B14" s="37"/>
      <c r="C14" s="37"/>
      <c r="D14" s="38" t="s">
        <v>21</v>
      </c>
      <c r="E14" s="38"/>
      <c r="F14" s="38"/>
      <c r="G14" s="38"/>
      <c r="H14" s="38"/>
      <c r="I14" s="35" t="s">
        <v>22</v>
      </c>
      <c r="J14" s="35"/>
      <c r="K14" s="35"/>
      <c r="L14" s="35"/>
      <c r="M14" s="35"/>
      <c r="N14" s="35"/>
      <c r="O14" s="35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>
      <c r="A15" s="39"/>
      <c r="B15" s="39"/>
      <c r="C15" s="39"/>
      <c r="D15" s="38"/>
      <c r="E15" s="38"/>
      <c r="F15" s="38"/>
      <c r="G15" s="38"/>
      <c r="H15" s="38"/>
      <c r="I15" s="36"/>
      <c r="J15" s="36"/>
      <c r="K15" s="36"/>
      <c r="L15" s="36"/>
      <c r="M15" s="36"/>
      <c r="N15" s="36"/>
      <c r="O15" s="36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>
      <c r="A22" s="35" t="s">
        <v>23</v>
      </c>
      <c r="B22" s="35"/>
      <c r="C22" s="35"/>
      <c r="D22" s="35" t="s">
        <v>24</v>
      </c>
      <c r="E22" s="35"/>
      <c r="F22" s="35"/>
      <c r="G22" s="35"/>
      <c r="H22" s="35"/>
      <c r="I22" s="31"/>
      <c r="J22" s="31"/>
      <c r="K22" s="35"/>
      <c r="L22" s="35"/>
      <c r="M22" s="35"/>
      <c r="N22" s="35"/>
      <c r="O22" s="31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/>
    <row r="221" spans="1:25" ht="15.75" customHeight="1"/>
    <row r="222" spans="1:25" ht="15.75" customHeight="1"/>
    <row r="223" spans="1:25" ht="15.75" customHeight="1"/>
    <row r="224" spans="1:2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8">
    <mergeCell ref="A1:C1"/>
    <mergeCell ref="L1:N1"/>
    <mergeCell ref="G4:I4"/>
    <mergeCell ref="H5:I5"/>
    <mergeCell ref="D1:K1"/>
    <mergeCell ref="A3:A6"/>
    <mergeCell ref="B3:B6"/>
    <mergeCell ref="G5:G6"/>
    <mergeCell ref="E5:F5"/>
    <mergeCell ref="C3:F3"/>
    <mergeCell ref="C4:C6"/>
    <mergeCell ref="D5:D6"/>
    <mergeCell ref="K5:L5"/>
    <mergeCell ref="J5:J6"/>
    <mergeCell ref="D4:F4"/>
    <mergeCell ref="G3:L3"/>
    <mergeCell ref="N3:N6"/>
    <mergeCell ref="M3:M6"/>
    <mergeCell ref="A22:C22"/>
    <mergeCell ref="D22:H22"/>
    <mergeCell ref="K22:N22"/>
    <mergeCell ref="I15:O15"/>
    <mergeCell ref="I14:O14"/>
    <mergeCell ref="A14:C14"/>
    <mergeCell ref="D14:H15"/>
    <mergeCell ref="A15:C15"/>
    <mergeCell ref="J4:L4"/>
    <mergeCell ref="K13:L13"/>
  </mergeCells>
  <pageMargins left="0" right="0" top="0.5" bottom="0" header="0.5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2019-11-15T01:23:34Z</cp:lastPrinted>
  <dcterms:created xsi:type="dcterms:W3CDTF">2019-04-05T02:27:52Z</dcterms:created>
  <dcterms:modified xsi:type="dcterms:W3CDTF">2019-11-15T01:24:21Z</dcterms:modified>
</cp:coreProperties>
</file>